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4" sheetId="1" r:id="rId1"/>
    <sheet name="Р-Крестьянская 4(2019)" sheetId="2" r:id="rId2"/>
    <sheet name="Р-Крестьянская 4(2020)" sheetId="3" r:id="rId3"/>
    <sheet name="Р-Крестьянская 4(2021)" sheetId="4" r:id="rId4"/>
    <sheet name="Р-Крестьянская 4(2022)" sheetId="5" r:id="rId5"/>
    <sheet name="Р-Крестьян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4'!#REF!,'Р-Крестьянская 4'!#REF!</definedName>
    <definedName name="Z_6E36EA37_049E_4FAE_B719_2847CD16F858_.wvu.Rows" localSheetId="0" hidden="1">'Р-Крестьянская 4'!$42:$45</definedName>
    <definedName name="Z_73C0D023_21BD_4441_8EFA_957546C15799_.wvu.Cols" localSheetId="0" hidden="1">'Р-Крестьянская 4'!#REF!,'Р-Крестьянская 4'!#REF!</definedName>
    <definedName name="Z_73C0D023_21BD_4441_8EFA_957546C15799_.wvu.Rows" localSheetId="0" hidden="1">'Р-Крестьянская 4'!$42:$45</definedName>
    <definedName name="_xlnm.Print_Area" localSheetId="0">'Р-Крестьянская 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45" i="5"/>
  <c r="F30" i="5"/>
  <c r="A2" i="5"/>
  <c r="F63" i="5"/>
  <c r="F62" i="5"/>
  <c r="F57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<sst xmlns="http://schemas.openxmlformats.org/spreadsheetml/2006/main" count="375" uniqueCount="98">
  <si>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</si>
  <si>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</si>
  <si>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</si>
  <si>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</si>
  <si>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</si>
  <si>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</si>
  <si>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</si>
  <si>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</si>
  <si>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</si>
  <si>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</si>
  <si>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</si>
  <si>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</si>
  <si>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</si>
  <si>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</si>
  <si>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</si>
  <si>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</si>
  <si>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</si>
  <si>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</si>
  <si>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</si>
  <si>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</si>
  <si>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</si>
  <si>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</si>
  <si>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</si>
  <si>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</si>
  <si>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</si>
  <si>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</si>
  <si>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</si>
  <si>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</si>
  <si>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</si>
  <si>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</si>
  <si>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</si>
  <si>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</si>
  <si>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</si>
  <si>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</si>
  <si>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</si>
  <si>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</si>
  <si>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</si>
  <si>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</si>
  <si>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</t>
  </si>
  <si>
    <t>в управлении с 01.06.2010г</t>
  </si>
  <si>
    <t xml:space="preserve">задолженность с нарастающим итогом с 01.06.2010г 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</si>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</sst>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4">
          <cell r="W84">
            <v>16511.422612940441</v>
          </cell>
          <cell r="X84">
            <v>3405.8291778372809</v>
          </cell>
          <cell r="Y84">
            <v>24345.399299999997</v>
          </cell>
          <cell r="AA84">
            <v>0</v>
          </cell>
          <cell r="AB84">
            <v>45086.313600000001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4037.6</v>
          </cell>
          <cell r="AN84">
            <v>49882.9</v>
          </cell>
          <cell r="AO84">
            <v>1133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Y84">
            <v>54406.840168256058</v>
          </cell>
          <cell r="BB84">
            <v>0</v>
          </cell>
          <cell r="BC84">
            <v>0</v>
          </cell>
          <cell r="CN84">
            <v>21005.932543457569</v>
          </cell>
          <cell r="CO84">
            <v>4305.2998782602917</v>
          </cell>
          <cell r="CP84">
            <v>0</v>
          </cell>
          <cell r="DB84">
            <v>0</v>
          </cell>
          <cell r="DG84">
            <v>17941.527340722037</v>
          </cell>
          <cell r="DU84">
            <v>40532.383072312005</v>
          </cell>
          <cell r="DV84">
            <v>8480.4514811867284</v>
          </cell>
          <cell r="DW84">
            <v>11814.367800000002</v>
          </cell>
          <cell r="EK84">
            <v>0</v>
          </cell>
          <cell r="EQ84">
            <v>32327.102600159593</v>
          </cell>
          <cell r="FB84">
            <v>114255.97380023896</v>
          </cell>
          <cell r="FC84">
            <v>23322.372609662107</v>
          </cell>
          <cell r="FD84">
            <v>710.11379999999997</v>
          </cell>
          <cell r="FL84">
            <v>0</v>
          </cell>
          <cell r="FS84">
            <v>63245.494082695062</v>
          </cell>
          <cell r="FX84">
            <v>63973.98068659244</v>
          </cell>
          <cell r="FY84">
            <v>13042.333029139625</v>
          </cell>
          <cell r="FZ84">
            <v>0</v>
          </cell>
          <cell r="GG84">
            <v>110.16</v>
          </cell>
          <cell r="GL84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4">
          <cell r="W84">
            <v>103181.75422693002</v>
          </cell>
          <cell r="X84">
            <v>31502.546538870698</v>
          </cell>
          <cell r="Y84">
            <v>25527.499399999997</v>
          </cell>
          <cell r="AK84">
            <v>0</v>
          </cell>
          <cell r="AV84">
            <v>310480.11</v>
          </cell>
          <cell r="AY84">
            <v>440766.40877782326</v>
          </cell>
          <cell r="BM84">
            <v>0</v>
          </cell>
          <cell r="BN84">
            <v>0</v>
          </cell>
          <cell r="CN84">
            <v>24119.161069861606</v>
          </cell>
          <cell r="CO84">
            <v>7476.9399316570971</v>
          </cell>
          <cell r="CP84">
            <v>401.08199999999999</v>
          </cell>
          <cell r="DB84">
            <v>0</v>
          </cell>
          <cell r="DG84">
            <v>34866.175124096742</v>
          </cell>
          <cell r="DU84">
            <v>40863.423627494136</v>
          </cell>
          <cell r="DV84">
            <v>12572.093358761264</v>
          </cell>
          <cell r="DW84">
            <v>4750.8337999999994</v>
          </cell>
          <cell r="EL84">
            <v>0</v>
          </cell>
          <cell r="EQ84">
            <v>27628.188351986722</v>
          </cell>
          <cell r="FB84">
            <v>115018.11267461949</v>
          </cell>
          <cell r="FC84">
            <v>35008.394414971517</v>
          </cell>
          <cell r="FD84">
            <v>493.24140000000006</v>
          </cell>
          <cell r="FL84">
            <v>0</v>
          </cell>
          <cell r="FS84">
            <v>52531.755677829162</v>
          </cell>
          <cell r="FX84">
            <v>64508.360668956644</v>
          </cell>
          <cell r="FY84">
            <v>19603.900997751818</v>
          </cell>
          <cell r="FZ84">
            <v>0</v>
          </cell>
          <cell r="GG84">
            <v>110.16</v>
          </cell>
          <cell r="GL84">
            <v>35884.63740329034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4">
          <cell r="W84">
            <v>7588.89406758731</v>
          </cell>
          <cell r="X84">
            <v>2030.3288820556465</v>
          </cell>
          <cell r="Y84">
            <v>1826.1694000000002</v>
          </cell>
          <cell r="AA84">
            <v>4326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Y84">
            <v>33411.116777097632</v>
          </cell>
          <cell r="BM84">
            <v>0</v>
          </cell>
          <cell r="CN84">
            <v>21688.824067560461</v>
          </cell>
          <cell r="CO84">
            <v>6723.5354609437436</v>
          </cell>
          <cell r="CP84">
            <v>541.46070000000009</v>
          </cell>
          <cell r="DB84">
            <v>0</v>
          </cell>
          <cell r="DF84">
            <v>19753.893996678496</v>
          </cell>
          <cell r="DU84">
            <v>69564.730164583147</v>
          </cell>
          <cell r="DV84">
            <v>18124.908038765945</v>
          </cell>
          <cell r="DW84">
            <v>6894.3874000000005</v>
          </cell>
          <cell r="EK84">
            <v>0</v>
          </cell>
          <cell r="EP84">
            <v>47751.990885363884</v>
          </cell>
          <cell r="FB84">
            <v>114910.43883219719</v>
          </cell>
          <cell r="FC84">
            <v>30243.897610872544</v>
          </cell>
          <cell r="FD84">
            <v>838.6848</v>
          </cell>
          <cell r="FE84">
            <v>0</v>
          </cell>
          <cell r="FL84">
            <v>0</v>
          </cell>
          <cell r="FS84">
            <v>54294.713979879998</v>
          </cell>
          <cell r="FX84">
            <v>57659.889056905951</v>
          </cell>
          <cell r="FY84">
            <v>15550.033308730375</v>
          </cell>
          <cell r="FZ84">
            <v>231.56040000000002</v>
          </cell>
          <cell r="GG84">
            <v>2715.2400000000002</v>
          </cell>
          <cell r="GL84">
            <v>32724.462998403433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4">
          <cell r="W84">
            <v>5876.7664017315801</v>
          </cell>
          <cell r="X84">
            <v>1406.9052903918459</v>
          </cell>
          <cell r="Y84">
            <v>3716.4459999999999</v>
          </cell>
          <cell r="AV84">
            <v>23818.75</v>
          </cell>
          <cell r="AY84">
            <v>22563.926636649263</v>
          </cell>
          <cell r="BM84">
            <v>4037.6</v>
          </cell>
          <cell r="BN84">
            <v>0</v>
          </cell>
          <cell r="BO84">
            <v>0</v>
          </cell>
          <cell r="BP84">
            <v>0</v>
          </cell>
          <cell r="CN84">
            <v>23452.183255551601</v>
          </cell>
          <cell r="CO84">
            <v>6536.2925954587208</v>
          </cell>
          <cell r="CP84">
            <v>476.85910000000001</v>
          </cell>
          <cell r="DB84">
            <v>0</v>
          </cell>
          <cell r="DG84">
            <v>21166.699082594801</v>
          </cell>
          <cell r="DL84">
            <v>2409.42715</v>
          </cell>
          <cell r="DP84">
            <v>1269.3197</v>
          </cell>
          <cell r="DT84">
            <v>711.77120000000002</v>
          </cell>
          <cell r="DU84">
            <v>54176.722242952848</v>
          </cell>
          <cell r="DV84">
            <v>12499.793351265311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P84">
            <v>18480.925361232501</v>
          </cell>
          <cell r="EU84">
            <v>242744.19</v>
          </cell>
          <cell r="EW84">
            <v>1607.1220499999999</v>
          </cell>
          <cell r="EY84">
            <v>0</v>
          </cell>
          <cell r="FA84">
            <v>0</v>
          </cell>
          <cell r="FL84">
            <v>0</v>
          </cell>
          <cell r="FS84">
            <v>0</v>
          </cell>
          <cell r="FV84">
            <v>134093.83000000002</v>
          </cell>
          <cell r="FZ84">
            <v>223.1046</v>
          </cell>
          <cell r="GG84">
            <v>164.42999999999998</v>
          </cell>
          <cell r="GL8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4">
          <cell r="W84">
            <v>6879.3377939451466</v>
          </cell>
          <cell r="X84">
            <v>1505.957570743652</v>
          </cell>
          <cell r="Y84">
            <v>10822.683799999999</v>
          </cell>
          <cell r="AV84">
            <v>6.9450076417435508E-9</v>
          </cell>
          <cell r="AW84">
            <v>0</v>
          </cell>
          <cell r="AY84">
            <v>7653.1301911585952</v>
          </cell>
          <cell r="CQ84">
            <v>40292.992461924601</v>
          </cell>
          <cell r="CR84">
            <v>9776.5392280801643</v>
          </cell>
          <cell r="CS84">
            <v>17761.513405753478</v>
          </cell>
          <cell r="DE84">
            <v>0</v>
          </cell>
          <cell r="DI84">
            <v>31679.65534158178</v>
          </cell>
          <cell r="DX84">
            <v>69650.934904427122</v>
          </cell>
          <cell r="DY84">
            <v>15762.37971916409</v>
          </cell>
          <cell r="DZ84">
            <v>4772.6846999999998</v>
          </cell>
          <cell r="ET84">
            <v>0</v>
          </cell>
          <cell r="EU84">
            <v>26827.584545324647</v>
          </cell>
          <cell r="EX84">
            <v>0</v>
          </cell>
          <cell r="EY84">
            <v>0</v>
          </cell>
          <cell r="EZ84">
            <v>0</v>
          </cell>
          <cell r="FB84">
            <v>0</v>
          </cell>
          <cell r="FQ84">
            <v>2210.9999999999995</v>
          </cell>
          <cell r="FR84">
            <v>0</v>
          </cell>
          <cell r="GH84">
            <v>359465.54</v>
          </cell>
          <cell r="GK84">
            <v>379.89</v>
          </cell>
          <cell r="GL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4">
          <cell r="CQ84">
            <v>11057.288533008908</v>
          </cell>
          <cell r="CR84">
            <v>2716.6817913559216</v>
          </cell>
          <cell r="CS84">
            <v>4455.726861663753</v>
          </cell>
          <cell r="DI84">
            <v>8228.5205232264907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4">
          <cell r="W84">
            <v>47218.83686258072</v>
          </cell>
          <cell r="X84">
            <v>11853.702843111891</v>
          </cell>
          <cell r="Y84">
            <v>22222.579600000001</v>
          </cell>
          <cell r="AV84">
            <v>5253.0000000739929</v>
          </cell>
          <cell r="AW84">
            <v>0</v>
          </cell>
          <cell r="AX84">
            <v>36200.175681473767</v>
          </cell>
          <cell r="CT84">
            <v>24863.469750000004</v>
          </cell>
          <cell r="ED84">
            <v>113516.26000000001</v>
          </cell>
          <cell r="EE84">
            <v>4712.9757547729669</v>
          </cell>
          <cell r="EF84">
            <v>1102.1198878626064</v>
          </cell>
          <cell r="EG84">
            <v>3698.2291499999992</v>
          </cell>
          <cell r="FA84">
            <v>261.29999999999995</v>
          </cell>
          <cell r="FB84">
            <v>1945.5522194439445</v>
          </cell>
          <cell r="FE84">
            <v>0</v>
          </cell>
          <cell r="FF84">
            <v>0</v>
          </cell>
          <cell r="FH84">
            <v>0</v>
          </cell>
          <cell r="FX84">
            <v>100700.99999999999</v>
          </cell>
          <cell r="FY84">
            <v>0</v>
          </cell>
          <cell r="GO84">
            <v>436878.77999999991</v>
          </cell>
          <cell r="GP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8" sqref="G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1830406.97</v>
      </c>
      <c r="F9" s="17">
        <f t="shared" ref="F9:G9" si="0">SUM(F10:F14)</f>
        <v>1697737.19</v>
      </c>
      <c r="G9" s="17">
        <f t="shared" si="0"/>
        <v>502609.27999999997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903353.88</v>
      </c>
      <c r="F10" s="18">
        <v>824963.23</v>
      </c>
      <c r="G10" s="19">
        <v>270739.63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162799.45000000001</v>
      </c>
      <c r="F12" s="18">
        <v>156213.81</v>
      </c>
      <c r="G12" s="19">
        <v>40563.730000000003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316188.40999999997</v>
      </c>
      <c r="F13" s="18">
        <v>302728.42</v>
      </c>
      <c r="G13" s="19">
        <v>75308.679999999993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448065.23</v>
      </c>
      <c r="F14" s="18">
        <v>413831.73</v>
      </c>
      <c r="G14" s="19">
        <v>115997.24</v>
      </c>
    </row>
    <row r="15" spans="1:7" ht="15.75" x14ac:dyDescent="0.25">
      <c r="A15" s="74" t="s">
        <v>41</v>
      </c>
      <c r="B15" s="75"/>
      <c r="C15" s="75"/>
      <c r="D15" s="76"/>
      <c r="E15" s="36">
        <f>SUM(E16:E19)</f>
        <v>1286627.3900000001</v>
      </c>
      <c r="F15" s="36">
        <f t="shared" ref="F15:G15" si="1">SUM(F16:F19)</f>
        <v>1205331.17</v>
      </c>
      <c r="G15" s="36">
        <f t="shared" si="1"/>
        <v>169108.58000000002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1271772.83</v>
      </c>
      <c r="F16" s="18">
        <v>1191451.0900000001</v>
      </c>
      <c r="G16" s="19">
        <v>166373.44</v>
      </c>
    </row>
    <row r="17" spans="1:13" ht="15.75" x14ac:dyDescent="0.25">
      <c r="A17" s="64" t="s">
        <v>44</v>
      </c>
      <c r="B17" s="64"/>
      <c r="C17" s="64"/>
      <c r="D17" s="64"/>
      <c r="E17" s="18">
        <v>1292.04</v>
      </c>
      <c r="F17" s="18">
        <v>1209.6400000000001</v>
      </c>
      <c r="G17" s="19">
        <v>239.73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13562.52</v>
      </c>
      <c r="F19" s="18">
        <v>12670.44</v>
      </c>
      <c r="G19" s="19">
        <v>2495.41</v>
      </c>
    </row>
    <row r="20" spans="1:13" ht="15.75" x14ac:dyDescent="0.25">
      <c r="A20" s="86" t="s">
        <v>14</v>
      </c>
      <c r="B20" s="86"/>
      <c r="C20" s="86"/>
      <c r="D20" s="86"/>
      <c r="E20" s="37">
        <f>E21</f>
        <v>166.32</v>
      </c>
      <c r="F20" s="37">
        <f t="shared" ref="F20:G20" si="2">F21</f>
        <v>180.18</v>
      </c>
      <c r="G20" s="37">
        <f t="shared" si="2"/>
        <v>13.86</v>
      </c>
    </row>
    <row r="21" spans="1:13" ht="15.75" x14ac:dyDescent="0.25">
      <c r="A21" s="64" t="s">
        <v>15</v>
      </c>
      <c r="B21" s="64"/>
      <c r="C21" s="64"/>
      <c r="D21" s="64"/>
      <c r="E21" s="18">
        <v>166.32</v>
      </c>
      <c r="F21" s="18">
        <v>180.18</v>
      </c>
      <c r="G21" s="19">
        <v>13.86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939284.5863714593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194771.70485903378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нар'!W84</f>
        <v>16511.422612940441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нар'!X84</f>
        <v>3405.8291778372809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нар'!Y84</f>
        <v>24345.399299999997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нар'!AA84+'[1]УК ВР декабрь нар'!AB84+'[1]УК ВР декабрь нар'!AC84+'[1]УК ВР декабрь нар'!AD84+'[1]УК ВР декабрь нар'!AE84+'[1]УК ВР декабрь нар'!AF84+'[1]УК ВР декабрь нар'!AG84+'[1]УК ВР декабрь нар'!AH84+'[1]УК ВР декабрь нар'!AJ84+'[1]УК ВР декабрь нар'!AL84+'[1]УК ВР декабрь нар'!AN84+'[1]УК ВР декабрь нар'!AO84+'[1]УК ВР декабрь нар'!AP84+'[1]УК ВР декабрь нар'!AQ84+'[1]УК ВР декабрь нар'!AR84+'[1]УК ВР декабрь нар'!AT84</f>
        <v>96102.213600000003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нар'!AY84</f>
        <v>54406.840168256058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SUM(F34:F38)+26889</f>
        <v>167333.66471609822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нар'!CN84+'[1]УК ВР декабрь нар'!DU84</f>
        <v>61538.315615769578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нар'!CO84+'[1]УК ВР декабрь нар'!DV84</f>
        <v>12785.75135944702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нар'!CP84+'[1]УК ВР декабрь нар'!DW84</f>
        <v>11814.367800000002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нар'!AI84+'[1]УК ВР декабрь нар'!AJ84+'[1]УК ВР декабрь нар'!AS84+'[1]УК ВР декабрь нар'!BC84+'[1]УК ВР декабрь нар'!DB84+'[1]УК ВР декабрь нар'!EK84+'[1]УК ВР декабрь нар'!AM84</f>
        <v>4037.6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нар'!DG84+'[1]УК ВР декабрь нар'!EQ84</f>
        <v>50268.629940881627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SUM(F40:F48)+83072.7</f>
        <v>403565.60038657422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нар'!FB84+'[1]УК ВР декабрь нар'!FX84</f>
        <v>178229.95448683141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нар'!FC84+'[1]УК ВР декабрь нар'!FY84</f>
        <v>36364.70563880173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нар'!FD84+'[1]УК ВР декабрь нар'!FZ84</f>
        <v>710.11379999999997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нар'!GG84+'[1]УК ВР декабрь нар'!FL84+'[1]УК ВР декабрь нар'!BB84+'[1]УК ВР декабрь нар'!AK84</f>
        <v>110.16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нар'!FS84+'[1]УК ВР декабрь нар'!GL84</f>
        <v>105077.96646094108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765670.96996170632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167785.4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63513.57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104271.83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933456.36996170634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1271772.83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1191451.0900000001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1277601.0464097527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60" sqref="G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4'!A2:G2</f>
        <v>перед собственниками дома по адресу: ул. Р-Крестьянская 4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'Р-Крестьянская 4'!G6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4'!G8</f>
        <v xml:space="preserve">задолженность с нарастающим итогом с 01.06.2010г 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1890249.72</v>
      </c>
      <c r="F9" s="17">
        <f t="shared" ref="F9:G9" si="0">SUM(F10:F15)</f>
        <v>1893626.15</v>
      </c>
      <c r="G9" s="17">
        <f t="shared" si="0"/>
        <v>499232.85</v>
      </c>
    </row>
    <row r="10" spans="1:7" ht="15.75" x14ac:dyDescent="0.25">
      <c r="A10" s="71" t="s">
        <v>9</v>
      </c>
      <c r="B10" s="72"/>
      <c r="C10" s="72"/>
      <c r="D10" s="73"/>
      <c r="E10" s="18">
        <v>796538.33</v>
      </c>
      <c r="F10" s="18">
        <v>817050.88</v>
      </c>
      <c r="G10" s="19">
        <v>250227.08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167883.69</v>
      </c>
      <c r="F12" s="18">
        <v>171731.43</v>
      </c>
      <c r="G12" s="19">
        <v>36715.99</v>
      </c>
    </row>
    <row r="13" spans="1:7" ht="15.75" x14ac:dyDescent="0.25">
      <c r="A13" s="71" t="s">
        <v>12</v>
      </c>
      <c r="B13" s="72"/>
      <c r="C13" s="72"/>
      <c r="D13" s="73"/>
      <c r="E13" s="18">
        <v>333382.53000000003</v>
      </c>
      <c r="F13" s="18">
        <v>331260.3</v>
      </c>
      <c r="G13" s="19">
        <v>77430.91</v>
      </c>
    </row>
    <row r="14" spans="1:7" ht="15.75" x14ac:dyDescent="0.25">
      <c r="A14" s="64" t="s">
        <v>13</v>
      </c>
      <c r="B14" s="64"/>
      <c r="C14" s="64"/>
      <c r="D14" s="64"/>
      <c r="E14" s="18">
        <v>435150.42</v>
      </c>
      <c r="F14" s="18">
        <v>444494.64</v>
      </c>
      <c r="G14" s="19">
        <v>106653.02</v>
      </c>
    </row>
    <row r="15" spans="1:7" ht="15.75" x14ac:dyDescent="0.25">
      <c r="A15" s="71" t="s">
        <v>68</v>
      </c>
      <c r="B15" s="72"/>
      <c r="C15" s="72"/>
      <c r="D15" s="73"/>
      <c r="E15" s="18">
        <v>157294.75</v>
      </c>
      <c r="F15" s="18">
        <v>129088.9</v>
      </c>
      <c r="G15" s="19">
        <v>28205.85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1121369.68</v>
      </c>
      <c r="F16" s="17">
        <f>SUM(F17:F20)</f>
        <v>1237920.93</v>
      </c>
      <c r="G16" s="17">
        <f>SUM(G17:G20)</f>
        <v>166896.70000000001</v>
      </c>
    </row>
    <row r="17" spans="1:12" ht="15.75" x14ac:dyDescent="0.25">
      <c r="A17" s="116" t="s">
        <v>43</v>
      </c>
      <c r="B17" s="117"/>
      <c r="C17" s="117"/>
      <c r="D17" s="118"/>
      <c r="E17" s="18">
        <v>1105655.97</v>
      </c>
      <c r="F17" s="18">
        <v>1222786.73</v>
      </c>
      <c r="G17" s="19">
        <v>163582.04999999999</v>
      </c>
    </row>
    <row r="18" spans="1:12" ht="15.75" x14ac:dyDescent="0.25">
      <c r="A18" s="64" t="s">
        <v>55</v>
      </c>
      <c r="B18" s="64"/>
      <c r="C18" s="64"/>
      <c r="D18" s="64"/>
      <c r="E18" s="18">
        <v>1506.98</v>
      </c>
      <c r="F18" s="18">
        <v>1417.26</v>
      </c>
      <c r="G18" s="19">
        <v>329.45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14206.73</v>
      </c>
      <c r="F20" s="18">
        <v>13716.94</v>
      </c>
      <c r="G20" s="19">
        <v>2985.2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97.02</v>
      </c>
      <c r="F21" s="17">
        <f>SUM(F22)</f>
        <v>110.88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97.02</v>
      </c>
      <c r="F22" s="18">
        <v>110.88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36">
        <f>'Р-Крестьянская 4'!F58</f>
        <v>1277601.0464097527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911458.31894362392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нар'!W84</f>
        <v>103181.75422693002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нар'!X84</f>
        <v>31502.546538870698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нар'!Y84</f>
        <v>25527.499399999997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нар'!AV84+'[2]УК ВР декабрь нар'!BN84</f>
        <v>310480.11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нар'!AY84</f>
        <v>440766.40877782326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SUM(F35:F39)+39345.24</f>
        <v>192023.13726385758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нар'!CN84+'[2]УК ВР декабрь нар'!DU84</f>
        <v>64982.584697355742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нар'!CO84+'[2]УК ВР декабрь нар'!DV84</f>
        <v>20049.03329041836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нар'!CP84+'[2]УК ВР декабрь нар'!DW84</f>
        <v>5151.9157999999998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нар'!BM84+'[2]УК ВР декабрь нар'!DB84+'[2]УК ВР декабрь нар'!EL84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нар'!DG84+'[2]УК ВР декабрь нар'!EQ84</f>
        <v>62494.363476083468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323158.56323741894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нар'!FB84+'[2]УК ВР декабрь нар'!FX84</f>
        <v>179526.47334357613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нар'!FC84+'[2]УК ВР декабрь нар'!FY84</f>
        <v>54612.295412723339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нар'!FD84+'[2]УК ВР декабрь нар'!FZ84</f>
        <v>493.24140000000006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нар'!GG84+'[2]УК ВР декабрь нар'!FL84+'[2]УК ВР декабрь нар'!AK84</f>
        <v>110.16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нар'!FS84+'[2]УК ВР декабрь нар'!GL84</f>
        <v>88416.393081119502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1426640.0194449003</v>
      </c>
      <c r="K51" s="20"/>
    </row>
    <row r="52" spans="1:15" ht="15.75" x14ac:dyDescent="0.25">
      <c r="A52" s="32" t="s">
        <v>66</v>
      </c>
      <c r="B52" s="38"/>
      <c r="C52" s="38"/>
      <c r="D52" s="38"/>
      <c r="E52" s="38"/>
      <c r="F52" s="27">
        <f>F53+F54+F55</f>
        <v>182053.05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68163.37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113889.68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1608693.0694449004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1105655.97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1222786.73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774563.94696485251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4'!A2:G2</f>
        <v>перед собственниками дома по адресу: ул. Р-Крестьянская 4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'Р-Крестьянская 4'!G6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4'!G8</f>
        <v xml:space="preserve">задолженность с нарастающим итогом с 01.06.2010г 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1030988.4699999999</v>
      </c>
      <c r="F9" s="17">
        <f t="shared" ref="F9:G9" si="0">SUM(F10:F15)</f>
        <v>1401958.77</v>
      </c>
      <c r="G9" s="17">
        <f t="shared" si="0"/>
        <v>128262.54999999999</v>
      </c>
    </row>
    <row r="10" spans="1:7" ht="15.75" x14ac:dyDescent="0.25">
      <c r="A10" s="71" t="s">
        <v>9</v>
      </c>
      <c r="B10" s="72"/>
      <c r="C10" s="72"/>
      <c r="D10" s="73"/>
      <c r="E10" s="18">
        <v>512467.3</v>
      </c>
      <c r="F10" s="18">
        <v>701302.13</v>
      </c>
      <c r="G10" s="19">
        <v>61392.25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144341.54</v>
      </c>
      <c r="F12" s="18">
        <v>169230.56</v>
      </c>
      <c r="G12" s="19">
        <v>11826.97</v>
      </c>
    </row>
    <row r="13" spans="1:7" ht="15.75" x14ac:dyDescent="0.25">
      <c r="A13" s="71" t="s">
        <v>12</v>
      </c>
      <c r="B13" s="72"/>
      <c r="C13" s="72"/>
      <c r="D13" s="73"/>
      <c r="E13" s="18">
        <v>288164.32</v>
      </c>
      <c r="F13" s="18">
        <v>341436.53</v>
      </c>
      <c r="G13" s="19">
        <v>24158.7</v>
      </c>
    </row>
    <row r="14" spans="1:7" ht="15.75" x14ac:dyDescent="0.25">
      <c r="A14" s="64" t="s">
        <v>13</v>
      </c>
      <c r="B14" s="64"/>
      <c r="C14" s="64"/>
      <c r="D14" s="64"/>
      <c r="E14" s="18">
        <v>74285.98</v>
      </c>
      <c r="F14" s="18">
        <v>155086.54999999999</v>
      </c>
      <c r="G14" s="19">
        <v>25852.45</v>
      </c>
    </row>
    <row r="15" spans="1:7" ht="15.75" x14ac:dyDescent="0.25">
      <c r="A15" s="71" t="s">
        <v>68</v>
      </c>
      <c r="B15" s="72"/>
      <c r="C15" s="72"/>
      <c r="D15" s="73"/>
      <c r="E15" s="18">
        <v>11729.33</v>
      </c>
      <c r="F15" s="18">
        <v>34903</v>
      </c>
      <c r="G15" s="19">
        <v>5032.18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1000533.6199999999</v>
      </c>
      <c r="F16" s="17">
        <f>SUM(F17:F20)</f>
        <v>1060002.42</v>
      </c>
      <c r="G16" s="17">
        <f>SUM(G17:G20)</f>
        <v>118949.61</v>
      </c>
    </row>
    <row r="17" spans="1:12" ht="26.25" customHeight="1" x14ac:dyDescent="0.25">
      <c r="A17" s="116" t="s">
        <v>43</v>
      </c>
      <c r="B17" s="117"/>
      <c r="C17" s="117"/>
      <c r="D17" s="118"/>
      <c r="E17" s="18">
        <v>984190.7</v>
      </c>
      <c r="F17" s="18">
        <v>1043006.85</v>
      </c>
      <c r="G17" s="19">
        <v>116287.61</v>
      </c>
    </row>
    <row r="18" spans="1:12" ht="15.75" x14ac:dyDescent="0.25">
      <c r="A18" s="64" t="s">
        <v>55</v>
      </c>
      <c r="B18" s="64"/>
      <c r="C18" s="64"/>
      <c r="D18" s="64"/>
      <c r="E18" s="18">
        <v>1720.34</v>
      </c>
      <c r="F18" s="18">
        <v>1778.94</v>
      </c>
      <c r="G18" s="19">
        <v>270.85000000000002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14622.58</v>
      </c>
      <c r="F20" s="18">
        <v>15216.63</v>
      </c>
      <c r="G20" s="19">
        <v>2391.15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36">
        <f>'Р-Крестьянская 4(2019)'!F59</f>
        <v>774563.94696485251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49182.509126740588</v>
      </c>
    </row>
    <row r="27" spans="1:12" ht="66.599999999999994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нар'!W84</f>
        <v>7588.89406758731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нар'!X84</f>
        <v>2030.3288820556465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нар'!Y84</f>
        <v>1826.1694000000002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нар'!AA84+'[3]УК ВР декабрь нар'!AB84+'[3]УК ВР декабрь нар'!AC84+'[3]УК ВР декабрь нар'!AD84+'[3]УК ВР декабрь нар'!AE84+'[3]УК ВР декабрь нар'!AF84+'[3]УК ВР декабрь нар'!AG84+'[3]УК ВР декабрь нар'!AH84+'[3]УК ВР декабрь нар'!AJ84+'[3]УК ВР декабрь нар'!AL84+'[3]УК ВР декабрь нар'!AN84+'[3]УК ВР декабрь нар'!AO84+'[3]УК ВР декабрь нар'!AP84+'[3]УК ВР декабрь нар'!AQ84+'[3]УК ВР декабрь нар'!AR84+'[3]УК ВР декабрь нар'!AT84</f>
        <v>4326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нар'!AY84</f>
        <v>33411.116777097632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SUM(F35:F39)+28438.12</f>
        <v>219481.85071389569</v>
      </c>
    </row>
    <row r="34" spans="1:12" ht="81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нар'!CN84+'[3]УК ВР декабрь нар'!DU84</f>
        <v>91253.554232143608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нар'!CO84+'[3]УК ВР декабрь нар'!DV84</f>
        <v>24848.443499709691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нар'!CP84+'[3]УК ВР декабрь нар'!DW84</f>
        <v>7435.8481000000011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нар'!AI84+'[3]УК ВР декабрь нар'!AJ84+'[3]УК ВР декабрь нар'!AS84+'[3]УК ВР декабрь нар'!BM84+'[3]УК ВР декабрь нар'!DB84+'[3]УК ВР декабрь нар'!EK84+'[3]УК ВР декабрь нар'!AM84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нар'!DF84+'[3]УК ВР декабрь нар'!EP84</f>
        <v>67505.884882042388</v>
      </c>
    </row>
    <row r="40" spans="1:12" ht="63.6" customHeight="1" x14ac:dyDescent="0.25">
      <c r="A40" s="105" t="s">
        <v>74</v>
      </c>
      <c r="B40" s="106"/>
      <c r="C40" s="106"/>
      <c r="D40" s="106"/>
      <c r="E40" s="107"/>
      <c r="F40" s="27">
        <f>SUM(F41:F49)</f>
        <v>309168.92098698951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нар'!FB84+'[3]УК ВР декабрь нар'!FX84</f>
        <v>172570.32788910315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нар'!FC84+'[3]УК ВР декабрь нар'!FY84</f>
        <v>45793.930919602921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нар'!FD84+'[3]УК ВР декабрь нар'!FZ84</f>
        <v>1070.2452000000001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нар'!GG84+'[3]УК ВР декабрь нар'!FL84+'[3]УК ВР декабрь нар'!FE84+'[3]УК ВР декабрь нар'!AK84</f>
        <v>2715.2400000000002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нар'!FS84+'[3]УК ВР декабрь нар'!GL84</f>
        <v>87019.176978283431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577833.28082762577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143563.51999999999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47642.07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95921.45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721396.80082762579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984190.7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1043006.85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1037357.8461372267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G65" sqref="G6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4'!A2:G2</f>
        <v>перед собственниками дома по адресу: ул. Р-Крестьянская 4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'Р-Крестьянская 4'!G6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4'!G8</f>
        <v xml:space="preserve">задолженность с нарастающим итогом с 01.06.2010г 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-2056.8900000000003</v>
      </c>
      <c r="F9" s="17">
        <f t="shared" ref="F9:G9" si="0">SUM(F10:F15)</f>
        <v>63997.599999999999</v>
      </c>
      <c r="G9" s="17">
        <f t="shared" si="0"/>
        <v>62208.06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26966.21</v>
      </c>
      <c r="G10" s="19">
        <v>34426.04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-807.97</v>
      </c>
      <c r="F12" s="18">
        <v>6450.43</v>
      </c>
      <c r="G12" s="19">
        <v>4568.57</v>
      </c>
    </row>
    <row r="13" spans="1:7" ht="15.75" x14ac:dyDescent="0.25">
      <c r="A13" s="71" t="s">
        <v>12</v>
      </c>
      <c r="B13" s="72"/>
      <c r="C13" s="72"/>
      <c r="D13" s="73"/>
      <c r="E13" s="18">
        <v>-1248.92</v>
      </c>
      <c r="F13" s="18">
        <v>15337.86</v>
      </c>
      <c r="G13" s="19">
        <v>7571.92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13074.39</v>
      </c>
      <c r="G14" s="19">
        <v>12778.06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2168.71</v>
      </c>
      <c r="G15" s="19">
        <v>2863.47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1003272.04</v>
      </c>
      <c r="F16" s="17">
        <f t="shared" ref="F16:G16" si="1">SUM(F17:F20)</f>
        <v>989665.38000000012</v>
      </c>
      <c r="G16" s="17">
        <f t="shared" si="1"/>
        <v>135030.50000000003</v>
      </c>
    </row>
    <row r="17" spans="1:12" ht="39" customHeight="1" x14ac:dyDescent="0.25">
      <c r="A17" s="120" t="s">
        <v>78</v>
      </c>
      <c r="B17" s="121"/>
      <c r="C17" s="121"/>
      <c r="D17" s="122"/>
      <c r="E17" s="18">
        <v>986267.46000000008</v>
      </c>
      <c r="F17" s="18">
        <v>972797.69000000006</v>
      </c>
      <c r="G17" s="19">
        <v>132231.61000000002</v>
      </c>
    </row>
    <row r="18" spans="1:12" ht="15.75" x14ac:dyDescent="0.25">
      <c r="A18" s="64" t="s">
        <v>55</v>
      </c>
      <c r="B18" s="64"/>
      <c r="C18" s="64"/>
      <c r="D18" s="64"/>
      <c r="E18" s="18">
        <v>1668.98</v>
      </c>
      <c r="F18" s="18">
        <v>1660.29</v>
      </c>
      <c r="G18" s="19">
        <v>279.54000000000002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15335.6</v>
      </c>
      <c r="F20" s="18">
        <v>15207.4</v>
      </c>
      <c r="G20" s="19">
        <v>2519.35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36">
        <f>'Р-Крестьянская 4(2020)'!F59</f>
        <v>1037357.8461372267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61420.394328772687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нар'!W84</f>
        <v>5876.7664017315801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нар'!X84</f>
        <v>1406.9052903918459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нар'!Y84+'[4]УК ВР декабрь нар'!DX84</f>
        <v>3716.4459999999999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нар'!AV84+'[4]УК ВР декабрь нар'!BM84+'[4]УК ВР декабрь нар'!BN84+'[4]УК ВР декабрь нар'!BO84+'[4]УК ВР декабрь нар'!BP84+'[4]УК ВР декабрь нар'!EG84+'[4]УК ВР декабрь нар'!EH84+'[4]УК ВР декабрь нар'!EI84+'[4]УК ВР декабрь нар'!EJ84</f>
        <v>27856.35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нар'!AY84</f>
        <v>22563.926636649263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SUM(F35:F39)+39904.34</f>
        <v>181084.33303905578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нар'!CN84+'[4]УК ВР декабрь нар'!DU84</f>
        <v>77628.905498504449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нар'!CO84+'[4]УК ВР декабрь нар'!DV84</f>
        <v>19036.08594672403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нар'!CP84+'[4]УК ВР декабрь нар'!DL84+'[4]УК ВР декабрь нар'!DP84+'[4]УК ВР декабрь нар'!DT84</f>
        <v>4867.3771500000003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нар'!DB84+'[4]УК ВР декабрь нар'!DY84+'[4]УК ВР декабрь нар'!DZ84+'[4]УК ВР декабрь нар'!EA84+'[4]УК ВР декабрь нар'!EB84+'[4]УК ВР декабрь нар'!EC84+'[4]УК ВР декабрь нар'!ED84+'[4]УК ВР декабрь нар'!EE84+'[4]УК ВР декабрь нар'!EF84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нар'!DG84+'[4]УК ВР декабрь нар'!EP84</f>
        <v>39647.624443827299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378832.67665000004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нар'!$EU84+'[4]УК ВР декабрь нар'!FV84+'[4]УК ВР декабрь нар'!EY84</f>
        <v>376838.02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нар'!EW84+'[4]УК ВР декабрь нар'!FA84+'[4]УК ВР декабрь нар'!FZ84</f>
        <v>1830.2266500000001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нар'!FL84+'[4]УК ВР декабрь нар'!GG84</f>
        <v>164.42999999999998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нар'!FS84+'[4]УК ВР декабрь нар'!GL84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621337.40401782852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96314.13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13963.32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82350.81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717651.53401782853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986267.46000000008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972797.69000000006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1305973.7721193982</v>
      </c>
      <c r="H59" s="29"/>
      <c r="K59" s="20"/>
    </row>
    <row r="61" spans="1:15" ht="29.45" customHeight="1" x14ac:dyDescent="0.2">
      <c r="A61" s="119" t="s">
        <v>79</v>
      </c>
      <c r="B61" s="119"/>
      <c r="C61" s="119"/>
      <c r="D61" s="119"/>
      <c r="E61" s="119"/>
      <c r="F61" s="44">
        <f>F59-G17</f>
        <v>1173742.1621193981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4(2021)'!A2:G2</f>
        <v>перед собственниками дома по адресу: ул. Р-Крестьянская 4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-15298.62</v>
      </c>
      <c r="F10" s="57">
        <f>SUM(F11:F16)</f>
        <v>17172.5</v>
      </c>
      <c r="G10" s="57">
        <f>SUM(G11:G16)</f>
        <v>23270.949999999997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12079.05</v>
      </c>
      <c r="G11" s="19">
        <v>18458.98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-1930.12</v>
      </c>
      <c r="F13" s="19">
        <v>1025.29</v>
      </c>
      <c r="G13" s="19">
        <v>1307.04</v>
      </c>
    </row>
    <row r="14" spans="1:9" ht="15.75" x14ac:dyDescent="0.25">
      <c r="A14" s="136" t="s">
        <v>12</v>
      </c>
      <c r="B14" s="137"/>
      <c r="C14" s="137"/>
      <c r="D14" s="138"/>
      <c r="E14" s="19">
        <v>-3050.23</v>
      </c>
      <c r="F14" s="19">
        <v>2220.7399999999998</v>
      </c>
      <c r="G14" s="19">
        <v>1966.26</v>
      </c>
    </row>
    <row r="15" spans="1:9" ht="15.75" x14ac:dyDescent="0.25">
      <c r="A15" s="129" t="s">
        <v>13</v>
      </c>
      <c r="B15" s="129"/>
      <c r="C15" s="129"/>
      <c r="D15" s="129"/>
      <c r="E15" s="19">
        <v>-10318.27</v>
      </c>
      <c r="F15" s="19">
        <v>164.18</v>
      </c>
      <c r="G15" s="19">
        <v>358.44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1683.24</v>
      </c>
      <c r="G16" s="19">
        <v>1180.23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980035.03</v>
      </c>
      <c r="F17" s="19">
        <v>969315.24</v>
      </c>
      <c r="G17" s="19">
        <v>193364.85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18291.91</v>
      </c>
      <c r="F21" s="58">
        <f t="shared" ref="F21:G21" si="0">F22+F23+F24+F25</f>
        <v>17096.229999999996</v>
      </c>
      <c r="G21" s="58">
        <f t="shared" si="0"/>
        <v>3994.57</v>
      </c>
    </row>
    <row r="22" spans="1:10" ht="15.75" x14ac:dyDescent="0.25">
      <c r="A22" s="136" t="s">
        <v>55</v>
      </c>
      <c r="B22" s="137"/>
      <c r="C22" s="137"/>
      <c r="D22" s="138"/>
      <c r="E22" s="19">
        <v>1721.62</v>
      </c>
      <c r="F22" s="19">
        <v>1640.08</v>
      </c>
      <c r="G22" s="19">
        <v>361.08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16184.52</v>
      </c>
      <c r="F24" s="19">
        <v>15451.55</v>
      </c>
      <c r="G24" s="19">
        <v>3252.32</v>
      </c>
    </row>
    <row r="25" spans="1:10" ht="15.75" x14ac:dyDescent="0.25">
      <c r="A25" s="136" t="s">
        <v>88</v>
      </c>
      <c r="B25" s="137"/>
      <c r="C25" s="137"/>
      <c r="D25" s="138"/>
      <c r="E25" s="19">
        <v>385.77</v>
      </c>
      <c r="F25" s="19">
        <v>4.5999999999999996</v>
      </c>
      <c r="G25" s="19">
        <v>381.17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36">
        <f>'Р-Крестьянская 4(2021)'!F59</f>
        <v>1305973.7721193982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29072.109355854336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нар'!W84+'[6]УК ВР декабрь нар'!EX84</f>
        <v>6879.3377939451466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нар'!X84+'[6]УК ВР декабрь нар'!EY84</f>
        <v>1505.957570743652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нар'!Y84+'[6]УК ВР декабрь нар'!EZ84+'[6]УК ВР декабрь нар'!FB84+'[6]УК ВР декабрь нар'!AW84</f>
        <v>10822.683799999999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нар'!AV84+'[6]УК ВР декабрь нар'!FQ84</f>
        <v>2211.0000000069444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нар'!AY84+'[6]УК ВР декабрь нар'!FR84</f>
        <v>7653.1301911585952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SUM(F40:F44)+53299.62</f>
        <v>269823.90430625592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нар'!CQ84+'[6]УК ВР декабрь нар'!DX84</f>
        <v>109943.92736635172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нар'!CR84+'[6]УК ВР декабрь нар'!DY84</f>
        <v>25538.918947244252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нар'!DZ84+'[6]УК ВР декабрь нар'!CS84</f>
        <v>22534.198105753479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нар'!DE84+'[6]УК ВР декабрь нар'!ET84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нар'!DI84+'[6]УК ВР декабрь нар'!EU84</f>
        <v>58507.239886906427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359845.43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нар'!GH84</f>
        <v>359465.54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нар'!GK84+'[6]УК ВР декабрь нар'!GL84+'[6]УК ВР декабрь нар'!GN84+'[6]УК ВР декабрь нар'!GO84+'[6]УК ВР декабрь нар'!GP84+'[6]УК ВР декабрь нар'!GQ84+'[6]УК ВР декабрь нар'!GR84+'[6]УК ВР декабрь нар'!GS84+'[6]УК ВР декабрь нар'!GT84+'[6]УК ВР декабрь нар'!GU84+'[6]УК ВР декабрь нар'!GV84</f>
        <v>379.89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658741.44366211025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133822.56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19846.52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113976.04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792564.00366211031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980035.03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969315.24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1493444.7984572882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1300079.9484572881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4(2022)'!A2:G2</f>
        <v>перед собственниками дома по адресу: ул. Р-Крестьянская 4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-4085.78</v>
      </c>
      <c r="F10" s="57">
        <f>SUM(F11:F16)</f>
        <v>-12336.300000000001</v>
      </c>
      <c r="G10" s="57">
        <f>SUM(G11:G16)</f>
        <v>31521.469999999998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0</v>
      </c>
      <c r="G11" s="19">
        <v>18458.98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0</v>
      </c>
      <c r="F13" s="19">
        <v>-431.83</v>
      </c>
      <c r="G13" s="19">
        <v>1738.87</v>
      </c>
    </row>
    <row r="14" spans="1:9" ht="15.75" x14ac:dyDescent="0.25">
      <c r="A14" s="136" t="s">
        <v>12</v>
      </c>
      <c r="B14" s="137"/>
      <c r="C14" s="137"/>
      <c r="D14" s="138"/>
      <c r="E14" s="19">
        <v>-413.28</v>
      </c>
      <c r="F14" s="19">
        <v>-408.51</v>
      </c>
      <c r="G14" s="19">
        <v>1961.49</v>
      </c>
    </row>
    <row r="15" spans="1:9" ht="15.75" x14ac:dyDescent="0.25">
      <c r="A15" s="129" t="s">
        <v>93</v>
      </c>
      <c r="B15" s="129"/>
      <c r="C15" s="129"/>
      <c r="D15" s="129"/>
      <c r="E15" s="19">
        <v>-2012.85</v>
      </c>
      <c r="F15" s="19">
        <v>-10130.030000000001</v>
      </c>
      <c r="G15" s="19">
        <v>8475.6200000000008</v>
      </c>
    </row>
    <row r="16" spans="1:9" ht="15.75" x14ac:dyDescent="0.25">
      <c r="A16" s="136" t="s">
        <v>82</v>
      </c>
      <c r="B16" s="137"/>
      <c r="C16" s="137"/>
      <c r="D16" s="138"/>
      <c r="E16" s="19">
        <v>-1659.65</v>
      </c>
      <c r="F16" s="19">
        <v>-1365.93</v>
      </c>
      <c r="G16" s="19">
        <v>886.51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1094786.6100000001</v>
      </c>
      <c r="F17" s="19">
        <v>1125918.24</v>
      </c>
      <c r="G17" s="19">
        <v>162233.22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53335.22</v>
      </c>
      <c r="F21" s="58">
        <f>SUM(F22:F25)</f>
        <v>53891.32</v>
      </c>
      <c r="G21" s="58">
        <f>SUM(G22:G25)</f>
        <v>3438.4700000000003</v>
      </c>
    </row>
    <row r="22" spans="1:10" ht="15.75" x14ac:dyDescent="0.25">
      <c r="A22" s="136" t="s">
        <v>94</v>
      </c>
      <c r="B22" s="137"/>
      <c r="C22" s="137"/>
      <c r="D22" s="138"/>
      <c r="E22" s="19">
        <v>21520.34</v>
      </c>
      <c r="F22" s="19">
        <v>23003.52</v>
      </c>
      <c r="G22" s="19">
        <v>-1122.0999999999999</v>
      </c>
    </row>
    <row r="23" spans="1:10" ht="15.75" x14ac:dyDescent="0.25">
      <c r="A23" s="136" t="s">
        <v>95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17906.36</v>
      </c>
      <c r="F24" s="19">
        <v>17172.12</v>
      </c>
      <c r="G24" s="19">
        <v>3986.56</v>
      </c>
    </row>
    <row r="25" spans="1:10" ht="15.75" x14ac:dyDescent="0.25">
      <c r="A25" s="136" t="s">
        <v>88</v>
      </c>
      <c r="B25" s="137"/>
      <c r="C25" s="137"/>
      <c r="D25" s="138"/>
      <c r="E25" s="19">
        <v>13908.52</v>
      </c>
      <c r="F25" s="19">
        <v>13715.68</v>
      </c>
      <c r="G25" s="19">
        <v>574.01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36">
        <f>'Р-Крестьянская 4(2022)'!F64</f>
        <v>1493444.7984572882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223449.29498724037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нар'!W84+'[7]УК ВР декабрь нар'!FE84</f>
        <v>47218.83686258072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нар'!FF84+'[7]УК ВР декабрь нар'!X84</f>
        <v>11853.702843111891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нар'!Y84+'[7]УК ВР декабрь нар'!FH84+'[7]УК ВР декабрь нар'!AW84</f>
        <v>22222.579600000001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нар'!AV84+'[7]УК ВР декабрь нар'!FX84</f>
        <v>105954.00000007398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нар'!FY84+'[7]УК ВР декабрь нар'!AX84</f>
        <v>36200.175681473767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SUM(F40:F44)+195945.52</f>
        <v>372503.64447133453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нар'!CQ84+'[7]УК ВР декабрь нар'!CT84+'[7]УК ВР декабрь нар'!ED84+'[7]УК ВР декабрь нар'!EE84</f>
        <v>154149.99403778187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нар'!CR84+'[7]УК ВР декабрь нар'!EF84</f>
        <v>3818.8016792185281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нар'!CS84+'[7]УК ВР декабрь нар'!EG84</f>
        <v>8153.9560116637522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нар'!FA84</f>
        <v>261.29999999999995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нар'!DI84+'[7]УК ВР декабрь нар'!FB84</f>
        <v>10174.072742670436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436878.77999999991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нар'!GO84+'[7]УК ВР декабрь нар'!GP84</f>
        <v>436878.77999999991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нар'!GR84+'[7]УК ВР декабрь нар'!GS84+'[7]УК ВР декабрь нар'!GT84+'[7]УК ВР декабрь нар'!GU84+'[7]УК ВР декабрь нар'!GV84+'[7]УК ВР декабрь нар'!GW84+'[7]УК ВР декабрь нар'!GX84+'[7]УК ВР декабрь нар'!GY84+'[7]УК ВР декабрь нар'!GZ84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1032831.7194585748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134674.97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20995.31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113679.66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1167506.6894585749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1094786.6100000001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1125918.24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1420724.7189987137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1258491.4989987137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4</vt:lpstr>
      <vt:lpstr>Р-Крестьянская 4(2019)</vt:lpstr>
      <vt:lpstr>Р-Крестьянская 4(2020)</vt:lpstr>
      <vt:lpstr>Р-Крестьянская 4(2021)</vt:lpstr>
      <vt:lpstr>Р-Крестьянская 4(2022)</vt:lpstr>
      <vt:lpstr>Р-Крестьянская 4(2023)</vt:lpstr>
      <vt:lpstr>'Р-Крестьянская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2024-05-17T12:00:08Z</cp:lastPrinted>
  <dcterms:created xsi:type="dcterms:W3CDTF">2013-05-24T09:13:10Z</dcterms:created>
  <dcterms:modified xsi:type="dcterms:W3CDTF">2024-05-17T12:00:10Z</dcterms:modified>
</cp:coreProperties>
</file>